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Лист1!$A$1:$J$106</definedName>
  </definedNames>
  <calcPr calcId="152511"/>
</workbook>
</file>

<file path=xl/calcChain.xml><?xml version="1.0" encoding="utf-8"?>
<calcChain xmlns="http://schemas.openxmlformats.org/spreadsheetml/2006/main">
  <c r="F56" i="1" l="1"/>
  <c r="F54" i="1"/>
  <c r="F55" i="1"/>
  <c r="F53" i="1"/>
  <c r="F52" i="1"/>
  <c r="F48" i="1"/>
  <c r="F47" i="1"/>
  <c r="G47" i="1" s="1"/>
  <c r="F36" i="1"/>
  <c r="G36" i="1" s="1"/>
  <c r="J45" i="1"/>
  <c r="J46" i="1"/>
  <c r="J51" i="1"/>
  <c r="J62" i="1"/>
  <c r="J63" i="1"/>
  <c r="J75" i="1"/>
  <c r="J78" i="1"/>
  <c r="J81" i="1"/>
  <c r="J86" i="1"/>
  <c r="J89" i="1"/>
  <c r="J96" i="1"/>
  <c r="H73" i="1"/>
  <c r="F73" i="1"/>
  <c r="G73" i="1" s="1"/>
  <c r="I73" i="1" l="1"/>
  <c r="J73" i="1" s="1"/>
  <c r="I95" i="1"/>
  <c r="J95" i="1" s="1"/>
  <c r="F90" i="1"/>
  <c r="G67" i="1"/>
  <c r="F64" i="1"/>
  <c r="G56" i="1"/>
  <c r="F43" i="1"/>
  <c r="G43" i="1" s="1"/>
  <c r="I43" i="1" s="1"/>
  <c r="J43" i="1" s="1"/>
  <c r="F41" i="1"/>
  <c r="G41" i="1" s="1"/>
  <c r="I41" i="1" s="1"/>
  <c r="J41" i="1" s="1"/>
  <c r="F40" i="1"/>
  <c r="G40" i="1" s="1"/>
  <c r="I40" i="1" s="1"/>
  <c r="J40" i="1" s="1"/>
  <c r="F39" i="1"/>
  <c r="G39" i="1" s="1"/>
  <c r="I39" i="1" s="1"/>
  <c r="J39" i="1" s="1"/>
  <c r="F42" i="1"/>
  <c r="G42" i="1" s="1"/>
  <c r="I42" i="1" s="1"/>
  <c r="J42" i="1" s="1"/>
  <c r="F38" i="1" l="1"/>
  <c r="G87" i="1" l="1"/>
  <c r="F85" i="1"/>
  <c r="F84" i="1"/>
  <c r="F82" i="1"/>
  <c r="F76" i="1"/>
  <c r="F70" i="1" l="1"/>
  <c r="G70" i="1" s="1"/>
  <c r="F66" i="1"/>
  <c r="F65" i="1"/>
  <c r="F57" i="1"/>
  <c r="F50" i="1" l="1"/>
  <c r="G50" i="1" s="1"/>
  <c r="F49" i="1"/>
  <c r="G49" i="1" s="1"/>
  <c r="F37" i="1" l="1"/>
  <c r="G37" i="1" s="1"/>
  <c r="G85" i="1"/>
  <c r="E76" i="1"/>
  <c r="G72" i="1"/>
  <c r="I72" i="1" s="1"/>
  <c r="J72" i="1" s="1"/>
  <c r="G74" i="1"/>
  <c r="G71" i="1"/>
  <c r="G69" i="1"/>
  <c r="G68" i="1"/>
  <c r="G57" i="1"/>
  <c r="G54" i="1"/>
  <c r="I58" i="1"/>
  <c r="J58" i="1" s="1"/>
  <c r="H87" i="1"/>
  <c r="I87" i="1" s="1"/>
  <c r="J87" i="1" s="1"/>
  <c r="H83" i="1"/>
  <c r="I83" i="1" s="1"/>
  <c r="J83" i="1" s="1"/>
  <c r="H68" i="1"/>
  <c r="H56" i="1"/>
  <c r="H57" i="1"/>
  <c r="H54" i="1"/>
  <c r="H49" i="1"/>
  <c r="I60" i="1"/>
  <c r="J60" i="1" s="1"/>
  <c r="H80" i="1"/>
  <c r="H79" i="1"/>
  <c r="G80" i="1"/>
  <c r="G79" i="1"/>
  <c r="G82" i="1"/>
  <c r="H85" i="1"/>
  <c r="H84" i="1"/>
  <c r="H82" i="1"/>
  <c r="H76" i="1"/>
  <c r="H74" i="1"/>
  <c r="H71" i="1"/>
  <c r="H70" i="1"/>
  <c r="H69" i="1"/>
  <c r="H67" i="1"/>
  <c r="H65" i="1"/>
  <c r="H64" i="1"/>
  <c r="H55" i="1"/>
  <c r="H53" i="1"/>
  <c r="H52" i="1"/>
  <c r="H50" i="1"/>
  <c r="H48" i="1"/>
  <c r="H47" i="1"/>
  <c r="H38" i="1"/>
  <c r="H36" i="1"/>
  <c r="F88" i="1"/>
  <c r="H88" i="1"/>
  <c r="G77" i="1"/>
  <c r="I77" i="1" s="1"/>
  <c r="J77" i="1" s="1"/>
  <c r="G44" i="1"/>
  <c r="I70" i="1" l="1"/>
  <c r="J70" i="1" s="1"/>
  <c r="I37" i="1"/>
  <c r="J37" i="1" s="1"/>
  <c r="I49" i="1"/>
  <c r="J49" i="1" s="1"/>
  <c r="I57" i="1"/>
  <c r="J57" i="1" s="1"/>
  <c r="I54" i="1"/>
  <c r="J54" i="1" s="1"/>
  <c r="I68" i="1"/>
  <c r="J68" i="1" s="1"/>
  <c r="I56" i="1"/>
  <c r="J56" i="1" s="1"/>
  <c r="I80" i="1"/>
  <c r="J80" i="1" s="1"/>
  <c r="I79" i="1"/>
  <c r="J79" i="1" s="1"/>
  <c r="G61" i="1"/>
  <c r="I61" i="1" s="1"/>
  <c r="J61" i="1" s="1"/>
  <c r="I50" i="1"/>
  <c r="J50" i="1" s="1"/>
  <c r="G66" i="1"/>
  <c r="G64" i="1"/>
  <c r="I98" i="1"/>
  <c r="J98" i="1" s="1"/>
  <c r="G65" i="1"/>
  <c r="E48" i="1"/>
  <c r="G48" i="1" s="1"/>
  <c r="G94" i="1"/>
  <c r="I94" i="1" s="1"/>
  <c r="J94" i="1" s="1"/>
  <c r="G93" i="1"/>
  <c r="I93" i="1" s="1"/>
  <c r="J93" i="1" s="1"/>
  <c r="G92" i="1"/>
  <c r="I92" i="1" s="1"/>
  <c r="J92" i="1" s="1"/>
  <c r="G91" i="1"/>
  <c r="I91" i="1" s="1"/>
  <c r="J91" i="1" s="1"/>
  <c r="G90" i="1"/>
  <c r="I90" i="1" s="1"/>
  <c r="J90" i="1" s="1"/>
  <c r="G84" i="1" l="1"/>
  <c r="G76" i="1"/>
  <c r="G52" i="1" l="1"/>
  <c r="I52" i="1" s="1"/>
  <c r="J52" i="1" s="1"/>
  <c r="I44" i="1"/>
  <c r="J44" i="1" s="1"/>
  <c r="I36" i="1"/>
  <c r="J36" i="1" s="1"/>
  <c r="E88" i="1"/>
  <c r="G88" i="1" s="1"/>
  <c r="E55" i="1"/>
  <c r="I85" i="1"/>
  <c r="J85" i="1" s="1"/>
  <c r="I82" i="1"/>
  <c r="J82" i="1" s="1"/>
  <c r="I59" i="1"/>
  <c r="J59" i="1" s="1"/>
  <c r="I84" i="1"/>
  <c r="J84" i="1" s="1"/>
  <c r="G55" i="1" l="1"/>
  <c r="G53" i="1"/>
  <c r="I53" i="1" s="1"/>
  <c r="J53" i="1" s="1"/>
  <c r="I67" i="1"/>
  <c r="J67" i="1" s="1"/>
  <c r="I47" i="1"/>
  <c r="J47" i="1" s="1"/>
  <c r="I88" i="1"/>
  <c r="J88" i="1" s="1"/>
  <c r="I69" i="1"/>
  <c r="J69" i="1" s="1"/>
  <c r="I66" i="1"/>
  <c r="J66" i="1" s="1"/>
  <c r="I48" i="1"/>
  <c r="J48" i="1" s="1"/>
  <c r="I64" i="1"/>
  <c r="J64" i="1" s="1"/>
  <c r="I74" i="1"/>
  <c r="J74" i="1" s="1"/>
  <c r="I76" i="1"/>
  <c r="J76" i="1" s="1"/>
  <c r="I71" i="1"/>
  <c r="J71" i="1" s="1"/>
  <c r="I65" i="1"/>
  <c r="J65" i="1" s="1"/>
  <c r="G38" i="1" l="1"/>
  <c r="I38" i="1" s="1"/>
  <c r="J38" i="1" s="1"/>
  <c r="I55" i="1" l="1"/>
  <c r="J55" i="1" l="1"/>
  <c r="I97" i="1"/>
  <c r="J97" i="1" l="1"/>
  <c r="I99" i="1"/>
  <c r="J99" i="1" s="1"/>
  <c r="I100" i="1" l="1"/>
  <c r="J100" i="1" l="1"/>
  <c r="I101" i="1"/>
</calcChain>
</file>

<file path=xl/sharedStrings.xml><?xml version="1.0" encoding="utf-8"?>
<sst xmlns="http://schemas.openxmlformats.org/spreadsheetml/2006/main" count="210" uniqueCount="167">
  <si>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</si>
  <si>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</si>
  <si>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</si>
  <si>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</si>
  <si>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</si>
  <si>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</si>
  <si>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</si>
  <si>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</si>
  <si>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</si>
  <si>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</si>
  <si>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</si>
  <si>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</si>
  <si>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</si>
  <si>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</si>
  <si>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</si>
  <si>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</si>
  <si>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</si>
  <si>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</si>
  <si>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</si>
  <si>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</si>
  <si>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</si>
  <si>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</si>
  <si>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</si>
  <si>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</si>
  <si>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</si>
  <si>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</si>
  <si>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</si>
  <si>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</si>
  <si>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</si>
  <si>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</si>
  <si>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</si>
  <si>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</si>
  <si>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</si>
  <si>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</si>
  <si>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</si>
  <si>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</si>
  <si>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</si>
  <si>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</si>
  <si>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</si>
  <si>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</si>
  <si>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</si>
  <si>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</si>
  <si>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</si>
  <si>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</si>
  <si>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</si>
  <si>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</si>
  <si>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</si>
  <si>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</si>
  <si>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</si>
  <si>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</si>
  <si>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</si>
  <si>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</si>
  <si>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</si>
  <si>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</si>
  <si>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</si>
  <si>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</si>
  <si>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</si>
  <si>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</si>
  <si>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</si>
  <si>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</si>
  <si>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</si>
  <si>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</si>
  <si>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</si>
  <si>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</si>
  <si>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</si>
  <si>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</si>
  <si>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</si>
  <si>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</si>
  <si>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</si>
  <si>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</si>
  <si>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</si>
  <si>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</si>
  <si>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</si>
  <si>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</si>
  <si>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</si>
  <si>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</si>
  <si>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</si>
  <si>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</si>
  <si>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</si>
  <si>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</si>
  <si>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</si>
  <si>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</si>
  <si>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</si>
  <si>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</si>
  <si>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</si>
  <si>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</si>
  <si>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</si>
  <si>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</si>
  <si>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</si>
  <si>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</si>
  <si>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</si>
  <si>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</si>
  <si>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</si>
  <si>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</si>
  <si>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</si>
  <si>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</si>
  <si>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</si>
  <si>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</si>
  <si>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</si>
  <si>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</si>
  <si>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 xml:space="preserve">к постановлению </t>
  </si>
  <si>
    <t>администрации МОГО "Ухта"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</si>
  <si>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</si>
  <si>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</si>
  <si>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</si>
  <si>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</si>
  <si>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</si>
  <si>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</si>
  <si>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</si>
  <si>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</si>
  <si>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</si>
  <si>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</si>
  <si>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</si>
  <si>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</si>
  <si>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</si>
  <si>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</si>
  <si>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</si>
  <si>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</si>
  <si>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 xml:space="preserve">Подметание свежего снега без предварительной обработки территории 1 класса с усовершенствованным покрытием 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</si>
  <si>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</si>
  <si>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</si>
  <si>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</si>
  <si>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</si>
  <si>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</si>
  <si>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</si>
  <si>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</si>
  <si>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</si>
  <si>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</si>
  <si>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</si>
  <si>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</si>
  <si>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</si>
  <si>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</si>
  <si>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</si>
  <si>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Ремонт и ревизия запорной арматуры</t>
  </si>
  <si>
    <t>Вывоз снега</t>
  </si>
  <si>
    <t>3 раза в неделю - 72</t>
  </si>
  <si>
    <t>2-1-1а</t>
  </si>
  <si>
    <t>Проверка технического состояния дымоходов</t>
  </si>
  <si>
    <t>дымоход</t>
  </si>
  <si>
    <t>40 лет ГВФ</t>
  </si>
  <si>
    <t>Количество квартир</t>
  </si>
  <si>
    <t>Влажное подметание лестничных площадок и маршей 2-3 этаж</t>
  </si>
  <si>
    <t>Мытье л/клеток, маршей, тамбура 1 этажа</t>
  </si>
  <si>
    <t xml:space="preserve">2 раза в неделю - 52 </t>
  </si>
  <si>
    <t>22а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</si>
  <si>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</si>
  <si>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</si>
  <si>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</si>
  <si>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</si>
  <si>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</si>
  <si>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</si>
  <si>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51-024</t>
  </si>
  <si>
    <t>Влажная протирка приборов (радиаторов) отопительных</t>
  </si>
  <si>
    <t>51-031</t>
  </si>
  <si>
    <t>Мытье окон</t>
  </si>
  <si>
    <t>10 м2</t>
  </si>
  <si>
    <t>Смазка газового крана  диаметром до 25-40мм</t>
  </si>
  <si>
    <t>Смазка газового крана  диаметром до 20 мм</t>
  </si>
  <si>
    <t>Непредвиденные расходы (5 %)</t>
  </si>
  <si>
    <t>Осмотр системы водоснажения и водоотведения в подвальных помещениях</t>
  </si>
  <si>
    <t xml:space="preserve">1 раз в неделю - 52 </t>
  </si>
  <si>
    <t xml:space="preserve">Влажное подметание лестничных площадок </t>
  </si>
  <si>
    <t>по мере необходимости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</si>
  <si>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 могут корректироваться в зависимости от фактической необходимости выполнения работ.</t>
  </si>
  <si>
    <t>Приложение № 5</t>
  </si>
  <si>
    <t>Перечень работ, услуг по управлению, содержанию и текущему ремонту общего имущества собственников помещений в многоквартирном доме № 22а по ул. 40 лет ГВФ в г.Ухте</t>
  </si>
  <si>
    <t>от 26 февраля 2021 г. № 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</si>
</sst>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15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43" fontId="16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18" fillId="0" borderId="0" xfId="0" applyNumberFormat="1" applyFont="1"/>
    <xf numFmtId="2" fontId="14" fillId="0" borderId="0" xfId="0" applyNumberFormat="1" applyFont="1"/>
    <xf numFmtId="43" fontId="19" fillId="0" borderId="0" xfId="0" applyNumberFormat="1" applyFont="1"/>
    <xf numFmtId="0" fontId="8" fillId="2" borderId="3" xfId="0" applyFont="1" applyFill="1" applyBorder="1" applyAlignment="1">
      <alignment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/>
    </xf>
    <xf numFmtId="0" fontId="12" fillId="0" borderId="0" xfId="0" applyFont="1" applyAlignment="1"/>
    <xf numFmtId="0" fontId="14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0" borderId="3" xfId="1" applyNumberFormat="1" applyFont="1" applyFill="1" applyBorder="1" applyAlignment="1" applyProtection="1">
      <alignment horizontal="left" vertical="top" wrapText="1"/>
      <protection hidden="1"/>
    </xf>
    <xf numFmtId="2" fontId="7" fillId="0" borderId="3" xfId="1" applyNumberFormat="1" applyFont="1" applyFill="1" applyBorder="1" applyAlignment="1" applyProtection="1">
      <alignment horizontal="center" vertical="top" wrapText="1"/>
      <protection hidden="1"/>
    </xf>
    <xf numFmtId="0" fontId="13" fillId="0" borderId="3" xfId="0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43" fontId="7" fillId="0" borderId="3" xfId="0" applyNumberFormat="1" applyFont="1" applyFill="1" applyBorder="1" applyAlignment="1">
      <alignment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0" fillId="2" borderId="0" xfId="0" applyFill="1"/>
    <xf numFmtId="2" fontId="0" fillId="0" borderId="0" xfId="0" applyNumberFormat="1"/>
    <xf numFmtId="0" fontId="13" fillId="2" borderId="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left" vertical="center" wrapText="1" indent="3"/>
    </xf>
    <xf numFmtId="0" fontId="13" fillId="2" borderId="3" xfId="0" applyFont="1" applyFill="1" applyBorder="1" applyAlignment="1">
      <alignment horizontal="center" vertical="center" wrapText="1"/>
    </xf>
    <xf numFmtId="43" fontId="13" fillId="2" borderId="3" xfId="0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left" vertical="center" wrapText="1" indent="3"/>
    </xf>
    <xf numFmtId="2" fontId="13" fillId="2" borderId="3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view="pageBreakPreview" zoomScale="60" zoomScaleNormal="100" workbookViewId="0">
      <selection activeCell="H1" sqref="H1:J4"/>
    </sheetView>
  </sheetViews>
  <sheetFormatPr defaultRowHeight="15" x14ac:dyDescent="0.25"/>
  <cols>
    <col min="1" max="1" width="12" customWidth="1"/>
    <col min="2" max="2" width="45.7109375" style="16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3">
      <c r="H1" s="113" t="s">
        <v>164</v>
      </c>
      <c r="I1" s="113"/>
      <c r="J1" s="113"/>
    </row>
    <row r="2" spans="1:10" ht="18.75" x14ac:dyDescent="0.3">
      <c r="H2" s="113" t="s">
        <v>100</v>
      </c>
      <c r="I2" s="113"/>
      <c r="J2" s="113"/>
    </row>
    <row r="3" spans="1:10" ht="18.75" x14ac:dyDescent="0.3">
      <c r="H3" s="113" t="s">
        <v>101</v>
      </c>
      <c r="I3" s="113"/>
      <c r="J3" s="113"/>
    </row>
    <row r="4" spans="1:10" ht="18.75" x14ac:dyDescent="0.3">
      <c r="H4" s="113" t="s">
        <v>166</v>
      </c>
      <c r="I4" s="113"/>
      <c r="J4" s="113"/>
    </row>
    <row r="5" spans="1:10" ht="3.75" customHeight="1" x14ac:dyDescent="0.25">
      <c r="A5" s="99"/>
      <c r="B5" s="99"/>
      <c r="D5" s="49"/>
      <c r="E5" s="49"/>
      <c r="F5" s="49"/>
      <c r="G5" s="49"/>
      <c r="H5" s="49"/>
      <c r="I5" s="49"/>
      <c r="J5" s="49"/>
    </row>
    <row r="6" spans="1:10" hidden="1" x14ac:dyDescent="0.25">
      <c r="D6" s="50"/>
      <c r="E6" s="50"/>
      <c r="F6" s="50"/>
      <c r="G6" s="50"/>
      <c r="H6" s="50"/>
      <c r="I6" s="50"/>
      <c r="J6" s="50"/>
    </row>
    <row r="7" spans="1:10" hidden="1" x14ac:dyDescent="0.25">
      <c r="D7" s="50"/>
      <c r="E7" s="101"/>
      <c r="F7" s="101"/>
      <c r="G7" s="101"/>
      <c r="H7" s="101"/>
      <c r="I7" s="101"/>
      <c r="J7" s="101"/>
    </row>
    <row r="8" spans="1:10" hidden="1" x14ac:dyDescent="0.25">
      <c r="D8" s="50"/>
      <c r="E8" s="101"/>
      <c r="F8" s="101"/>
      <c r="G8" s="101"/>
      <c r="H8" s="101"/>
      <c r="I8" s="101"/>
      <c r="J8" s="101"/>
    </row>
    <row r="9" spans="1:10" hidden="1" x14ac:dyDescent="0.25">
      <c r="D9" s="51"/>
      <c r="E9" s="52"/>
      <c r="F9" s="52"/>
      <c r="G9" s="52"/>
      <c r="H9" s="52"/>
      <c r="I9" s="52"/>
      <c r="J9" s="52"/>
    </row>
    <row r="10" spans="1:10" hidden="1" x14ac:dyDescent="0.25">
      <c r="D10" s="51"/>
      <c r="E10" s="101"/>
      <c r="F10" s="101"/>
      <c r="G10" s="101"/>
      <c r="H10" s="101"/>
      <c r="I10" s="101"/>
      <c r="J10" s="101"/>
    </row>
    <row r="11" spans="1:10" ht="0.75" customHeight="1" x14ac:dyDescent="0.25">
      <c r="A11" s="10"/>
      <c r="B11" s="17"/>
      <c r="C11" s="10"/>
      <c r="D11" s="50"/>
      <c r="E11" s="50"/>
      <c r="F11" s="50"/>
      <c r="G11" s="50"/>
      <c r="H11" s="50"/>
      <c r="I11" s="50"/>
      <c r="J11" s="50"/>
    </row>
    <row r="12" spans="1:10" ht="18.75" hidden="1" x14ac:dyDescent="0.3">
      <c r="I12" s="6"/>
      <c r="J12" s="6"/>
    </row>
    <row r="13" spans="1:10" ht="18.75" hidden="1" x14ac:dyDescent="0.3">
      <c r="I13" s="87"/>
      <c r="J13" s="87"/>
    </row>
    <row r="15" spans="1:10" x14ac:dyDescent="0.25">
      <c r="B15" s="86" t="s">
        <v>0</v>
      </c>
      <c r="C15" s="86"/>
      <c r="D15" s="88" t="s">
        <v>91</v>
      </c>
      <c r="E15" s="89"/>
    </row>
    <row r="16" spans="1:10" x14ac:dyDescent="0.25">
      <c r="B16" s="86" t="s">
        <v>1</v>
      </c>
      <c r="C16" s="86"/>
      <c r="D16" s="88" t="s">
        <v>139</v>
      </c>
      <c r="E16" s="89"/>
    </row>
    <row r="17" spans="1:10" x14ac:dyDescent="0.25">
      <c r="B17" s="86" t="s">
        <v>2</v>
      </c>
      <c r="C17" s="86"/>
      <c r="D17" s="88" t="s">
        <v>144</v>
      </c>
      <c r="E17" s="89"/>
    </row>
    <row r="18" spans="1:10" x14ac:dyDescent="0.25">
      <c r="B18" s="86" t="s">
        <v>3</v>
      </c>
      <c r="C18" s="86"/>
      <c r="D18" s="88">
        <v>1971</v>
      </c>
      <c r="E18" s="89"/>
    </row>
    <row r="19" spans="1:10" x14ac:dyDescent="0.25">
      <c r="B19" s="86" t="s">
        <v>4</v>
      </c>
      <c r="C19" s="86"/>
      <c r="D19" s="88"/>
      <c r="E19" s="89"/>
    </row>
    <row r="20" spans="1:10" x14ac:dyDescent="0.25">
      <c r="B20" s="86" t="s">
        <v>5</v>
      </c>
      <c r="C20" s="86"/>
      <c r="D20" s="88">
        <v>3</v>
      </c>
      <c r="E20" s="89"/>
    </row>
    <row r="21" spans="1:10" x14ac:dyDescent="0.25">
      <c r="B21" s="86" t="s">
        <v>6</v>
      </c>
      <c r="C21" s="86"/>
      <c r="D21" s="88">
        <v>3</v>
      </c>
      <c r="E21" s="89"/>
    </row>
    <row r="22" spans="1:10" x14ac:dyDescent="0.25">
      <c r="B22" s="86" t="s">
        <v>140</v>
      </c>
      <c r="C22" s="86"/>
      <c r="D22" s="88">
        <v>33</v>
      </c>
      <c r="E22" s="89"/>
    </row>
    <row r="23" spans="1:10" x14ac:dyDescent="0.25">
      <c r="B23" s="86" t="s">
        <v>7</v>
      </c>
      <c r="C23" s="86"/>
      <c r="D23" s="109">
        <v>1341.4</v>
      </c>
      <c r="E23" s="110"/>
    </row>
    <row r="24" spans="1:10" x14ac:dyDescent="0.25">
      <c r="B24" s="86" t="s">
        <v>60</v>
      </c>
      <c r="C24" s="86"/>
      <c r="D24" s="109">
        <v>1341.4</v>
      </c>
      <c r="E24" s="110"/>
    </row>
    <row r="25" spans="1:10" x14ac:dyDescent="0.25">
      <c r="B25" s="103" t="s">
        <v>61</v>
      </c>
      <c r="C25" s="104"/>
      <c r="D25" s="84" t="s">
        <v>59</v>
      </c>
      <c r="E25" s="85"/>
    </row>
    <row r="26" spans="1:10" ht="18" customHeight="1" x14ac:dyDescent="0.25">
      <c r="B26" s="86" t="s">
        <v>42</v>
      </c>
      <c r="C26" s="86"/>
      <c r="D26" s="111">
        <v>148.1</v>
      </c>
      <c r="E26" s="112"/>
    </row>
    <row r="27" spans="1:10" x14ac:dyDescent="0.25">
      <c r="B27" s="18"/>
      <c r="C27" s="1"/>
      <c r="D27" s="2"/>
      <c r="E27" s="2"/>
    </row>
    <row r="28" spans="1:10" x14ac:dyDescent="0.25">
      <c r="A28" s="102"/>
      <c r="B28" s="102"/>
      <c r="C28" s="102"/>
      <c r="D28" s="102"/>
      <c r="E28" s="102"/>
      <c r="F28" s="102"/>
      <c r="G28" s="102"/>
      <c r="H28" s="102"/>
      <c r="I28" s="102"/>
      <c r="J28" s="102"/>
    </row>
    <row r="29" spans="1:10" ht="30" customHeight="1" x14ac:dyDescent="0.25">
      <c r="A29" s="107" t="s">
        <v>165</v>
      </c>
      <c r="B29" s="107"/>
      <c r="C29" s="107"/>
      <c r="D29" s="107"/>
      <c r="E29" s="107"/>
      <c r="F29" s="107"/>
      <c r="G29" s="107"/>
      <c r="H29" s="107"/>
      <c r="I29" s="107"/>
      <c r="J29" s="107"/>
    </row>
    <row r="30" spans="1:10" ht="1.5" customHeight="1" x14ac:dyDescent="0.25">
      <c r="B30" s="18"/>
      <c r="C30" s="1"/>
      <c r="D30" s="2"/>
      <c r="E30" s="2"/>
    </row>
    <row r="31" spans="1:10" ht="12" hidden="1" customHeight="1" x14ac:dyDescent="0.25">
      <c r="A31" s="108"/>
      <c r="B31" s="108"/>
      <c r="C31" s="108"/>
      <c r="D31" s="108"/>
      <c r="E31" s="108"/>
      <c r="F31" s="108"/>
      <c r="G31" s="108"/>
      <c r="H31" s="108"/>
      <c r="I31" s="108"/>
      <c r="J31" s="108"/>
    </row>
    <row r="32" spans="1:10" hidden="1" x14ac:dyDescent="0.25"/>
    <row r="33" spans="1:11" ht="60" x14ac:dyDescent="0.25">
      <c r="A33" s="12" t="s">
        <v>43</v>
      </c>
      <c r="B33" s="12" t="s">
        <v>44</v>
      </c>
      <c r="C33" s="13" t="s">
        <v>45</v>
      </c>
      <c r="D33" s="12" t="s">
        <v>46</v>
      </c>
      <c r="E33" s="30" t="s">
        <v>55</v>
      </c>
      <c r="F33" s="14" t="s">
        <v>47</v>
      </c>
      <c r="G33" s="30" t="s">
        <v>56</v>
      </c>
      <c r="H33" s="12" t="s">
        <v>8</v>
      </c>
      <c r="I33" s="15" t="s">
        <v>57</v>
      </c>
      <c r="J33" s="11" t="s">
        <v>48</v>
      </c>
    </row>
    <row r="34" spans="1:11" x14ac:dyDescent="0.25">
      <c r="A34" s="22">
        <v>1</v>
      </c>
      <c r="B34" s="22">
        <v>2</v>
      </c>
      <c r="C34" s="23">
        <v>3</v>
      </c>
      <c r="D34" s="22">
        <v>4</v>
      </c>
      <c r="E34" s="22">
        <v>5</v>
      </c>
      <c r="F34" s="22">
        <v>6</v>
      </c>
      <c r="G34" s="22">
        <v>7</v>
      </c>
      <c r="H34" s="22">
        <v>8</v>
      </c>
      <c r="I34" s="22">
        <v>9</v>
      </c>
      <c r="J34" s="24">
        <v>10</v>
      </c>
    </row>
    <row r="35" spans="1:11" ht="15" customHeight="1" x14ac:dyDescent="0.25">
      <c r="A35" s="105" t="s">
        <v>75</v>
      </c>
      <c r="B35" s="106"/>
      <c r="C35" s="106"/>
      <c r="D35" s="106"/>
      <c r="E35" s="106"/>
      <c r="F35" s="106"/>
      <c r="G35" s="106"/>
      <c r="H35" s="106"/>
      <c r="I35" s="56"/>
      <c r="J35" s="56"/>
    </row>
    <row r="36" spans="1:11" ht="25.5" customHeight="1" x14ac:dyDescent="0.25">
      <c r="A36" s="38" t="s">
        <v>62</v>
      </c>
      <c r="B36" s="41" t="s">
        <v>161</v>
      </c>
      <c r="C36" s="38" t="s">
        <v>25</v>
      </c>
      <c r="D36" s="42" t="s">
        <v>143</v>
      </c>
      <c r="E36" s="42">
        <v>52</v>
      </c>
      <c r="F36" s="44">
        <f>148.1/100</f>
        <v>1.4809999999999999</v>
      </c>
      <c r="G36" s="44">
        <f>F36*E36</f>
        <v>77.012</v>
      </c>
      <c r="H36" s="44">
        <f>247.67</f>
        <v>247.67</v>
      </c>
      <c r="I36" s="44">
        <f>G36*H36</f>
        <v>19073.562040000001</v>
      </c>
      <c r="J36" s="44">
        <f>I36/12/1341.4</f>
        <v>1.1849288082103275</v>
      </c>
      <c r="K36" s="76"/>
    </row>
    <row r="37" spans="1:11" ht="25.5" hidden="1" customHeight="1" x14ac:dyDescent="0.25">
      <c r="A37" s="38" t="s">
        <v>62</v>
      </c>
      <c r="B37" s="41" t="s">
        <v>141</v>
      </c>
      <c r="C37" s="38" t="s">
        <v>25</v>
      </c>
      <c r="D37" s="42" t="s">
        <v>160</v>
      </c>
      <c r="E37" s="42">
        <v>52</v>
      </c>
      <c r="F37" s="44">
        <f>98.7333/100</f>
        <v>0.98733300000000002</v>
      </c>
      <c r="G37" s="44">
        <f>E37*F37</f>
        <v>51.341315999999999</v>
      </c>
      <c r="H37" s="44">
        <v>0</v>
      </c>
      <c r="I37" s="44">
        <f>G37*H37</f>
        <v>0</v>
      </c>
      <c r="J37" s="44">
        <f t="shared" ref="J37:J100" si="0">I37/12/1341.4</f>
        <v>0</v>
      </c>
      <c r="K37" s="76"/>
    </row>
    <row r="38" spans="1:11" ht="22.5" customHeight="1" x14ac:dyDescent="0.25">
      <c r="A38" s="38" t="s">
        <v>63</v>
      </c>
      <c r="B38" s="41" t="s">
        <v>142</v>
      </c>
      <c r="C38" s="38" t="s">
        <v>25</v>
      </c>
      <c r="D38" s="42" t="s">
        <v>64</v>
      </c>
      <c r="E38" s="42">
        <v>12</v>
      </c>
      <c r="F38" s="44">
        <f>148.1/100</f>
        <v>1.4809999999999999</v>
      </c>
      <c r="G38" s="44">
        <f>E38*F38</f>
        <v>17.771999999999998</v>
      </c>
      <c r="H38" s="44">
        <f>643.5</f>
        <v>643.5</v>
      </c>
      <c r="I38" s="44">
        <f>G38*H38</f>
        <v>11436.281999999999</v>
      </c>
      <c r="J38" s="44">
        <f t="shared" si="0"/>
        <v>0.71046928582078417</v>
      </c>
    </row>
    <row r="39" spans="1:11" ht="22.5" customHeight="1" x14ac:dyDescent="0.25">
      <c r="A39" s="38" t="s">
        <v>145</v>
      </c>
      <c r="B39" s="41" t="s">
        <v>146</v>
      </c>
      <c r="C39" s="38" t="s">
        <v>25</v>
      </c>
      <c r="D39" s="42">
        <v>2</v>
      </c>
      <c r="E39" s="42">
        <v>2</v>
      </c>
      <c r="F39" s="44">
        <f>80/100</f>
        <v>0.8</v>
      </c>
      <c r="G39" s="44">
        <f>E39*F39</f>
        <v>1.6</v>
      </c>
      <c r="H39" s="44">
        <v>380.27</v>
      </c>
      <c r="I39" s="44">
        <f t="shared" ref="I39:I43" si="1">H39*G39</f>
        <v>608.43200000000002</v>
      </c>
      <c r="J39" s="44">
        <f t="shared" si="0"/>
        <v>3.7798320163013766E-2</v>
      </c>
    </row>
    <row r="40" spans="1:11" ht="22.5" customHeight="1" x14ac:dyDescent="0.25">
      <c r="A40" s="38" t="s">
        <v>147</v>
      </c>
      <c r="B40" s="41" t="s">
        <v>148</v>
      </c>
      <c r="C40" s="38" t="s">
        <v>25</v>
      </c>
      <c r="D40" s="42">
        <v>2</v>
      </c>
      <c r="E40" s="42">
        <v>2</v>
      </c>
      <c r="F40" s="44">
        <f>28/100</f>
        <v>0.28000000000000003</v>
      </c>
      <c r="G40" s="44">
        <f>F40*E40</f>
        <v>0.56000000000000005</v>
      </c>
      <c r="H40" s="44">
        <v>62.54</v>
      </c>
      <c r="I40" s="44">
        <f t="shared" si="1"/>
        <v>35.022400000000005</v>
      </c>
      <c r="J40" s="44">
        <f t="shared" si="0"/>
        <v>2.1757367924059444E-3</v>
      </c>
    </row>
    <row r="41" spans="1:11" ht="22.5" customHeight="1" x14ac:dyDescent="0.25">
      <c r="A41" s="38" t="s">
        <v>149</v>
      </c>
      <c r="B41" s="41" t="s">
        <v>150</v>
      </c>
      <c r="C41" s="38" t="s">
        <v>25</v>
      </c>
      <c r="D41" s="42">
        <v>12</v>
      </c>
      <c r="E41" s="42">
        <v>12</v>
      </c>
      <c r="F41" s="44">
        <f>7.2/100</f>
        <v>7.2000000000000008E-2</v>
      </c>
      <c r="G41" s="44">
        <f>F41*12</f>
        <v>0.8640000000000001</v>
      </c>
      <c r="H41" s="44">
        <v>307.72000000000003</v>
      </c>
      <c r="I41" s="44">
        <f t="shared" si="1"/>
        <v>265.87008000000003</v>
      </c>
      <c r="J41" s="44">
        <f t="shared" si="0"/>
        <v>1.6516952437751604E-2</v>
      </c>
    </row>
    <row r="42" spans="1:11" ht="22.5" customHeight="1" x14ac:dyDescent="0.25">
      <c r="A42" s="38" t="s">
        <v>151</v>
      </c>
      <c r="B42" s="41" t="s">
        <v>152</v>
      </c>
      <c r="C42" s="38" t="s">
        <v>25</v>
      </c>
      <c r="D42" s="42">
        <v>2</v>
      </c>
      <c r="E42" s="42">
        <v>2</v>
      </c>
      <c r="F42" s="44">
        <f>13.5/100</f>
        <v>0.13500000000000001</v>
      </c>
      <c r="G42" s="44">
        <f>F42*E42</f>
        <v>0.27</v>
      </c>
      <c r="H42" s="44">
        <v>735.52</v>
      </c>
      <c r="I42" s="44">
        <f t="shared" si="1"/>
        <v>198.59040000000002</v>
      </c>
      <c r="J42" s="44">
        <f t="shared" si="0"/>
        <v>1.2337259579543762E-2</v>
      </c>
    </row>
    <row r="43" spans="1:11" ht="22.5" customHeight="1" x14ac:dyDescent="0.25">
      <c r="A43" s="38" t="s">
        <v>153</v>
      </c>
      <c r="B43" s="41" t="s">
        <v>154</v>
      </c>
      <c r="C43" s="38" t="s">
        <v>155</v>
      </c>
      <c r="D43" s="42">
        <v>2</v>
      </c>
      <c r="E43" s="42">
        <v>2</v>
      </c>
      <c r="F43" s="44">
        <f>4/10</f>
        <v>0.4</v>
      </c>
      <c r="G43" s="44">
        <f>F43*E43</f>
        <v>0.8</v>
      </c>
      <c r="H43" s="44">
        <v>208.43</v>
      </c>
      <c r="I43" s="44">
        <f t="shared" si="1"/>
        <v>166.74400000000003</v>
      </c>
      <c r="J43" s="44">
        <f t="shared" si="0"/>
        <v>1.035882908404155E-2</v>
      </c>
    </row>
    <row r="44" spans="1:11" ht="29.25" customHeight="1" x14ac:dyDescent="0.25">
      <c r="A44" s="45"/>
      <c r="B44" s="46" t="s">
        <v>65</v>
      </c>
      <c r="C44" s="42" t="s">
        <v>66</v>
      </c>
      <c r="D44" s="42" t="s">
        <v>162</v>
      </c>
      <c r="E44" s="42">
        <v>12</v>
      </c>
      <c r="F44" s="43">
        <v>50</v>
      </c>
      <c r="G44" s="43">
        <f>E44*F44</f>
        <v>600</v>
      </c>
      <c r="H44" s="43">
        <v>2.4500000000000002</v>
      </c>
      <c r="I44" s="44">
        <f>G44*H44</f>
        <v>1470</v>
      </c>
      <c r="J44" s="44">
        <f t="shared" si="0"/>
        <v>9.1322498881765315E-2</v>
      </c>
    </row>
    <row r="45" spans="1:11" ht="15" customHeight="1" x14ac:dyDescent="0.25">
      <c r="A45" s="100" t="s">
        <v>72</v>
      </c>
      <c r="B45" s="100"/>
      <c r="C45" s="100"/>
      <c r="D45" s="100"/>
      <c r="E45" s="100"/>
      <c r="F45" s="100"/>
      <c r="G45" s="100"/>
      <c r="H45" s="100"/>
      <c r="I45" s="34"/>
      <c r="J45" s="44">
        <f t="shared" si="0"/>
        <v>0</v>
      </c>
    </row>
    <row r="46" spans="1:11" ht="15" customHeight="1" x14ac:dyDescent="0.25">
      <c r="A46" s="100" t="s">
        <v>10</v>
      </c>
      <c r="B46" s="100"/>
      <c r="C46" s="100"/>
      <c r="D46" s="100"/>
      <c r="E46" s="100"/>
      <c r="F46" s="100"/>
      <c r="G46" s="100"/>
      <c r="H46" s="100"/>
      <c r="I46" s="34"/>
      <c r="J46" s="44">
        <f t="shared" si="0"/>
        <v>0</v>
      </c>
    </row>
    <row r="47" spans="1:11" x14ac:dyDescent="0.25">
      <c r="A47" s="47" t="s">
        <v>11</v>
      </c>
      <c r="B47" s="41" t="s">
        <v>106</v>
      </c>
      <c r="C47" s="38" t="s">
        <v>12</v>
      </c>
      <c r="D47" s="38" t="s">
        <v>96</v>
      </c>
      <c r="E47" s="38">
        <v>6</v>
      </c>
      <c r="F47" s="39">
        <f>(1420.6+309.9)/1000</f>
        <v>1.7304999999999999</v>
      </c>
      <c r="G47" s="39">
        <f>F47*E47</f>
        <v>10.382999999999999</v>
      </c>
      <c r="H47" s="40">
        <f>220.16</f>
        <v>220.16</v>
      </c>
      <c r="I47" s="39">
        <f>G47*H47</f>
        <v>2285.9212799999996</v>
      </c>
      <c r="J47" s="44">
        <f t="shared" si="0"/>
        <v>0.14201091397047858</v>
      </c>
    </row>
    <row r="48" spans="1:11" ht="30" customHeight="1" x14ac:dyDescent="0.25">
      <c r="A48" s="35" t="s">
        <v>67</v>
      </c>
      <c r="B48" s="36" t="s">
        <v>102</v>
      </c>
      <c r="C48" s="37" t="s">
        <v>12</v>
      </c>
      <c r="D48" s="38" t="s">
        <v>90</v>
      </c>
      <c r="E48" s="38">
        <f>52</f>
        <v>52</v>
      </c>
      <c r="F48" s="39">
        <f>878.6/1000</f>
        <v>0.87860000000000005</v>
      </c>
      <c r="G48" s="39">
        <f t="shared" ref="G48:G50" si="2">F48*E48</f>
        <v>45.687200000000004</v>
      </c>
      <c r="H48" s="40">
        <f>365.26</f>
        <v>365.26</v>
      </c>
      <c r="I48" s="39">
        <f>G48*H48</f>
        <v>16687.706672</v>
      </c>
      <c r="J48" s="44">
        <f t="shared" si="0"/>
        <v>1.0367095740768351</v>
      </c>
    </row>
    <row r="49" spans="1:10" ht="30" customHeight="1" x14ac:dyDescent="0.25">
      <c r="A49" s="35" t="s">
        <v>120</v>
      </c>
      <c r="B49" s="36" t="s">
        <v>119</v>
      </c>
      <c r="C49" s="37" t="s">
        <v>12</v>
      </c>
      <c r="D49" s="38" t="s">
        <v>41</v>
      </c>
      <c r="E49" s="38">
        <v>1</v>
      </c>
      <c r="F49" s="39">
        <f>1730.5/1000</f>
        <v>1.7304999999999999</v>
      </c>
      <c r="G49" s="39">
        <f t="shared" si="2"/>
        <v>1.7304999999999999</v>
      </c>
      <c r="H49" s="40">
        <f>4265.56</f>
        <v>4265.5600000000004</v>
      </c>
      <c r="I49" s="39">
        <f>H49*G49</f>
        <v>7381.5515800000003</v>
      </c>
      <c r="J49" s="44">
        <f t="shared" si="0"/>
        <v>0.45857260946275036</v>
      </c>
    </row>
    <row r="50" spans="1:10" ht="24.75" customHeight="1" x14ac:dyDescent="0.25">
      <c r="A50" s="35" t="s">
        <v>67</v>
      </c>
      <c r="B50" s="36" t="s">
        <v>114</v>
      </c>
      <c r="C50" s="37" t="s">
        <v>12</v>
      </c>
      <c r="D50" s="38" t="s">
        <v>103</v>
      </c>
      <c r="E50" s="38">
        <v>6</v>
      </c>
      <c r="F50" s="39">
        <f>84.4/1000</f>
        <v>8.4400000000000003E-2</v>
      </c>
      <c r="G50" s="39">
        <f t="shared" si="2"/>
        <v>0.50639999999999996</v>
      </c>
      <c r="H50" s="40">
        <f>365.26</f>
        <v>365.26</v>
      </c>
      <c r="I50" s="39">
        <f>G50*H50</f>
        <v>184.96766399999998</v>
      </c>
      <c r="J50" s="44">
        <f t="shared" si="0"/>
        <v>1.149095869986581E-2</v>
      </c>
    </row>
    <row r="51" spans="1:10" ht="15" customHeight="1" x14ac:dyDescent="0.25">
      <c r="A51" s="100" t="s">
        <v>13</v>
      </c>
      <c r="B51" s="100"/>
      <c r="C51" s="100"/>
      <c r="D51" s="100"/>
      <c r="E51" s="100"/>
      <c r="F51" s="100"/>
      <c r="G51" s="100"/>
      <c r="H51" s="100"/>
      <c r="I51" s="34"/>
      <c r="J51" s="44">
        <f t="shared" si="0"/>
        <v>0</v>
      </c>
    </row>
    <row r="52" spans="1:10" s="76" customFormat="1" ht="37.5" customHeight="1" x14ac:dyDescent="0.25">
      <c r="A52" s="38" t="s">
        <v>70</v>
      </c>
      <c r="B52" s="78" t="s">
        <v>118</v>
      </c>
      <c r="C52" s="79" t="s">
        <v>12</v>
      </c>
      <c r="D52" s="80" t="s">
        <v>135</v>
      </c>
      <c r="E52" s="80">
        <v>72</v>
      </c>
      <c r="F52" s="81">
        <f>58.5/1000</f>
        <v>5.8500000000000003E-2</v>
      </c>
      <c r="G52" s="82">
        <f>E52*F52</f>
        <v>4.2120000000000006</v>
      </c>
      <c r="H52" s="83">
        <f>495.36</f>
        <v>495.36</v>
      </c>
      <c r="I52" s="83">
        <f>G52*H52</f>
        <v>2086.4563200000002</v>
      </c>
      <c r="J52" s="44">
        <f t="shared" si="0"/>
        <v>0.1296193230952736</v>
      </c>
    </row>
    <row r="53" spans="1:10" s="76" customFormat="1" ht="31.5" customHeight="1" x14ac:dyDescent="0.25">
      <c r="A53" s="38" t="s">
        <v>68</v>
      </c>
      <c r="B53" s="41" t="s">
        <v>117</v>
      </c>
      <c r="C53" s="38" t="s">
        <v>12</v>
      </c>
      <c r="D53" s="38" t="s">
        <v>94</v>
      </c>
      <c r="E53" s="38">
        <v>30</v>
      </c>
      <c r="F53" s="39">
        <f>58.5/1000</f>
        <v>5.8500000000000003E-2</v>
      </c>
      <c r="G53" s="39">
        <f>ROUND(F53*E53,2)</f>
        <v>1.76</v>
      </c>
      <c r="H53" s="40">
        <f>2969.63</f>
        <v>2969.63</v>
      </c>
      <c r="I53" s="83">
        <f>G53*H53</f>
        <v>5226.5488000000005</v>
      </c>
      <c r="J53" s="44">
        <f t="shared" si="0"/>
        <v>0.32469489587992645</v>
      </c>
    </row>
    <row r="54" spans="1:10" s="76" customFormat="1" ht="31.5" customHeight="1" x14ac:dyDescent="0.25">
      <c r="A54" s="38" t="s">
        <v>121</v>
      </c>
      <c r="B54" s="41" t="s">
        <v>122</v>
      </c>
      <c r="C54" s="38" t="s">
        <v>12</v>
      </c>
      <c r="D54" s="38" t="s">
        <v>123</v>
      </c>
      <c r="E54" s="38">
        <v>24</v>
      </c>
      <c r="F54" s="39">
        <f>58.5/1000</f>
        <v>5.8500000000000003E-2</v>
      </c>
      <c r="G54" s="39">
        <f>F54*E54</f>
        <v>1.4040000000000001</v>
      </c>
      <c r="H54" s="40">
        <f>62.54</f>
        <v>62.54</v>
      </c>
      <c r="I54" s="39">
        <f>H54*G54</f>
        <v>87.806160000000006</v>
      </c>
      <c r="J54" s="44">
        <f t="shared" si="0"/>
        <v>5.4548829581034736E-3</v>
      </c>
    </row>
    <row r="55" spans="1:10" s="76" customFormat="1" ht="27" customHeight="1" x14ac:dyDescent="0.25">
      <c r="A55" s="38" t="s">
        <v>125</v>
      </c>
      <c r="B55" s="41" t="s">
        <v>69</v>
      </c>
      <c r="C55" s="38" t="s">
        <v>12</v>
      </c>
      <c r="D55" s="38" t="s">
        <v>41</v>
      </c>
      <c r="E55" s="38">
        <f>26</f>
        <v>26</v>
      </c>
      <c r="F55" s="39">
        <f>58.5/1000</f>
        <v>5.8500000000000003E-2</v>
      </c>
      <c r="G55" s="39">
        <f>ROUND(F55*E55,2)</f>
        <v>1.52</v>
      </c>
      <c r="H55" s="40">
        <f>605.44</f>
        <v>605.44000000000005</v>
      </c>
      <c r="I55" s="40">
        <f>G55*H55</f>
        <v>920.26880000000006</v>
      </c>
      <c r="J55" s="44">
        <f t="shared" si="0"/>
        <v>5.717091595845137E-2</v>
      </c>
    </row>
    <row r="56" spans="1:10" s="76" customFormat="1" ht="27" customHeight="1" x14ac:dyDescent="0.25">
      <c r="A56" s="38" t="s">
        <v>126</v>
      </c>
      <c r="B56" s="41" t="s">
        <v>127</v>
      </c>
      <c r="C56" s="38" t="s">
        <v>12</v>
      </c>
      <c r="D56" s="38" t="s">
        <v>94</v>
      </c>
      <c r="E56" s="38">
        <v>30</v>
      </c>
      <c r="F56" s="39">
        <f>58.8/1000</f>
        <v>5.8799999999999998E-2</v>
      </c>
      <c r="G56" s="39">
        <f>F56*E56</f>
        <v>1.764</v>
      </c>
      <c r="H56" s="40">
        <f>8195.89</f>
        <v>8195.89</v>
      </c>
      <c r="I56" s="40">
        <f>H56*G56</f>
        <v>14457.549959999998</v>
      </c>
      <c r="J56" s="44">
        <f t="shared" si="0"/>
        <v>0.8981629864320857</v>
      </c>
    </row>
    <row r="57" spans="1:10" ht="27" customHeight="1" x14ac:dyDescent="0.25">
      <c r="A57" s="57" t="s">
        <v>68</v>
      </c>
      <c r="B57" s="58" t="s">
        <v>124</v>
      </c>
      <c r="C57" s="57" t="s">
        <v>12</v>
      </c>
      <c r="D57" s="57" t="s">
        <v>41</v>
      </c>
      <c r="E57" s="57">
        <v>1</v>
      </c>
      <c r="F57" s="63">
        <f>84.4/1000</f>
        <v>8.4400000000000003E-2</v>
      </c>
      <c r="G57" s="63">
        <f>F57*E57</f>
        <v>8.4400000000000003E-2</v>
      </c>
      <c r="H57" s="64">
        <f>2969.63</f>
        <v>2969.63</v>
      </c>
      <c r="I57" s="64">
        <f>H57*G57</f>
        <v>250.63677200000001</v>
      </c>
      <c r="J57" s="44">
        <f t="shared" si="0"/>
        <v>1.5570596143332836E-2</v>
      </c>
    </row>
    <row r="58" spans="1:10" ht="27" customHeight="1" x14ac:dyDescent="0.25">
      <c r="A58" s="57"/>
      <c r="B58" s="58" t="s">
        <v>134</v>
      </c>
      <c r="C58" s="57" t="s">
        <v>9</v>
      </c>
      <c r="D58" s="57"/>
      <c r="E58" s="57"/>
      <c r="F58" s="63"/>
      <c r="G58" s="39">
        <v>5</v>
      </c>
      <c r="H58" s="64">
        <v>85.26</v>
      </c>
      <c r="I58" s="64">
        <f>H58*G58</f>
        <v>426.3</v>
      </c>
      <c r="J58" s="44">
        <f t="shared" si="0"/>
        <v>2.6483524675711939E-2</v>
      </c>
    </row>
    <row r="59" spans="1:10" x14ac:dyDescent="0.25">
      <c r="A59" s="57"/>
      <c r="B59" s="58" t="s">
        <v>51</v>
      </c>
      <c r="C59" s="57" t="s">
        <v>9</v>
      </c>
      <c r="D59" s="57"/>
      <c r="E59" s="57"/>
      <c r="F59" s="63"/>
      <c r="G59" s="39">
        <v>0.5</v>
      </c>
      <c r="H59" s="63">
        <v>286.67</v>
      </c>
      <c r="I59" s="63">
        <f>G59*H59</f>
        <v>143.33500000000001</v>
      </c>
      <c r="J59" s="44">
        <f t="shared" si="0"/>
        <v>8.9045648824611096E-3</v>
      </c>
    </row>
    <row r="60" spans="1:10" x14ac:dyDescent="0.25">
      <c r="A60" s="57"/>
      <c r="B60" s="58" t="s">
        <v>115</v>
      </c>
      <c r="C60" s="57" t="s">
        <v>116</v>
      </c>
      <c r="D60" s="57">
        <v>1</v>
      </c>
      <c r="E60" s="57">
        <v>1</v>
      </c>
      <c r="F60" s="63">
        <v>3</v>
      </c>
      <c r="G60" s="63">
        <v>3</v>
      </c>
      <c r="H60" s="63">
        <v>2211.79</v>
      </c>
      <c r="I60" s="63">
        <f>H60*G60</f>
        <v>6635.37</v>
      </c>
      <c r="J60" s="44">
        <f t="shared" si="0"/>
        <v>0.41221671388101977</v>
      </c>
    </row>
    <row r="61" spans="1:10" ht="24" x14ac:dyDescent="0.25">
      <c r="A61" s="59"/>
      <c r="B61" s="60" t="s">
        <v>92</v>
      </c>
      <c r="C61" s="61" t="s">
        <v>93</v>
      </c>
      <c r="D61" s="57" t="s">
        <v>41</v>
      </c>
      <c r="E61" s="57"/>
      <c r="F61" s="63">
        <v>1.5</v>
      </c>
      <c r="G61" s="63">
        <f>F61</f>
        <v>1.5</v>
      </c>
      <c r="H61" s="64">
        <v>1782.05</v>
      </c>
      <c r="I61" s="63">
        <f>G61*H61</f>
        <v>2673.0749999999998</v>
      </c>
      <c r="J61" s="44">
        <f t="shared" si="0"/>
        <v>0.16606250931862232</v>
      </c>
    </row>
    <row r="62" spans="1:10" ht="15" customHeight="1" x14ac:dyDescent="0.25">
      <c r="A62" s="92" t="s">
        <v>71</v>
      </c>
      <c r="B62" s="92"/>
      <c r="C62" s="92"/>
      <c r="D62" s="92"/>
      <c r="E62" s="92"/>
      <c r="F62" s="92"/>
      <c r="G62" s="92"/>
      <c r="H62" s="92"/>
      <c r="I62" s="65"/>
      <c r="J62" s="44">
        <f t="shared" si="0"/>
        <v>0</v>
      </c>
    </row>
    <row r="63" spans="1:10" ht="15" customHeight="1" x14ac:dyDescent="0.25">
      <c r="A63" s="92" t="s">
        <v>14</v>
      </c>
      <c r="B63" s="92"/>
      <c r="C63" s="92"/>
      <c r="D63" s="92"/>
      <c r="E63" s="92"/>
      <c r="F63" s="92"/>
      <c r="G63" s="92"/>
      <c r="H63" s="92"/>
      <c r="I63" s="65"/>
      <c r="J63" s="44">
        <f t="shared" si="0"/>
        <v>0</v>
      </c>
    </row>
    <row r="64" spans="1:10" x14ac:dyDescent="0.25">
      <c r="A64" s="57" t="s">
        <v>88</v>
      </c>
      <c r="B64" s="58" t="s">
        <v>89</v>
      </c>
      <c r="C64" s="57" t="s">
        <v>12</v>
      </c>
      <c r="D64" s="57">
        <v>1</v>
      </c>
      <c r="E64" s="57">
        <v>1</v>
      </c>
      <c r="F64" s="66">
        <f>775/1000</f>
        <v>0.77500000000000002</v>
      </c>
      <c r="G64" s="63">
        <f t="shared" ref="G64:G66" si="3">ROUND(F64*E64,2)</f>
        <v>0.78</v>
      </c>
      <c r="H64" s="64">
        <f>1007.66</f>
        <v>1007.66</v>
      </c>
      <c r="I64" s="63">
        <f>G64*H64</f>
        <v>785.97479999999996</v>
      </c>
      <c r="J64" s="44">
        <f t="shared" si="0"/>
        <v>4.882801550618756E-2</v>
      </c>
    </row>
    <row r="65" spans="1:10" x14ac:dyDescent="0.25">
      <c r="A65" s="57" t="s">
        <v>15</v>
      </c>
      <c r="B65" s="58" t="s">
        <v>54</v>
      </c>
      <c r="C65" s="57" t="s">
        <v>12</v>
      </c>
      <c r="D65" s="57">
        <v>1</v>
      </c>
      <c r="E65" s="57">
        <v>1</v>
      </c>
      <c r="F65" s="66">
        <f>1341.4/1000</f>
        <v>1.3414000000000001</v>
      </c>
      <c r="G65" s="63">
        <f t="shared" si="3"/>
        <v>1.34</v>
      </c>
      <c r="H65" s="64">
        <f>868.54</f>
        <v>868.54</v>
      </c>
      <c r="I65" s="63">
        <f t="shared" ref="I65:I74" si="4">G65*H65</f>
        <v>1163.8435999999999</v>
      </c>
      <c r="J65" s="44">
        <f t="shared" si="0"/>
        <v>7.23027931017345E-2</v>
      </c>
    </row>
    <row r="66" spans="1:10" x14ac:dyDescent="0.25">
      <c r="A66" s="57" t="s">
        <v>104</v>
      </c>
      <c r="B66" s="58" t="s">
        <v>105</v>
      </c>
      <c r="C66" s="57" t="s">
        <v>33</v>
      </c>
      <c r="D66" s="57">
        <v>1</v>
      </c>
      <c r="E66" s="57">
        <v>1</v>
      </c>
      <c r="F66" s="66">
        <f>1566.79/1000</f>
        <v>1.5667899999999999</v>
      </c>
      <c r="G66" s="63">
        <f t="shared" si="3"/>
        <v>1.57</v>
      </c>
      <c r="H66" s="64">
        <v>829.46</v>
      </c>
      <c r="I66" s="63">
        <f t="shared" si="4"/>
        <v>1302.2522000000001</v>
      </c>
      <c r="J66" s="44">
        <f t="shared" si="0"/>
        <v>8.0901309577058794E-2</v>
      </c>
    </row>
    <row r="67" spans="1:10" x14ac:dyDescent="0.25">
      <c r="A67" s="57" t="s">
        <v>16</v>
      </c>
      <c r="B67" s="58" t="s">
        <v>58</v>
      </c>
      <c r="C67" s="57" t="s">
        <v>12</v>
      </c>
      <c r="D67" s="57">
        <v>2</v>
      </c>
      <c r="E67" s="57">
        <v>2</v>
      </c>
      <c r="F67" s="66">
        <v>538</v>
      </c>
      <c r="G67" s="67">
        <f>E67*F67/1000</f>
        <v>1.0760000000000001</v>
      </c>
      <c r="H67" s="64">
        <f>1770.28</f>
        <v>1770.28</v>
      </c>
      <c r="I67" s="63">
        <f t="shared" si="4"/>
        <v>1904.8212800000001</v>
      </c>
      <c r="J67" s="44">
        <f t="shared" si="0"/>
        <v>0.11833540082500869</v>
      </c>
    </row>
    <row r="68" spans="1:10" x14ac:dyDescent="0.25">
      <c r="A68" s="57" t="s">
        <v>16</v>
      </c>
      <c r="B68" s="58" t="s">
        <v>128</v>
      </c>
      <c r="C68" s="57" t="s">
        <v>12</v>
      </c>
      <c r="D68" s="57">
        <v>3</v>
      </c>
      <c r="E68" s="57">
        <v>3</v>
      </c>
      <c r="F68" s="66">
        <v>538</v>
      </c>
      <c r="G68" s="67">
        <f>F68*E68/1000</f>
        <v>1.6140000000000001</v>
      </c>
      <c r="H68" s="64">
        <f>1770.28</f>
        <v>1770.28</v>
      </c>
      <c r="I68" s="63">
        <f>H68*G68</f>
        <v>2857.2319200000002</v>
      </c>
      <c r="J68" s="44">
        <f t="shared" si="0"/>
        <v>0.17750310123751303</v>
      </c>
    </row>
    <row r="69" spans="1:10" ht="24" x14ac:dyDescent="0.25">
      <c r="A69" s="57" t="s">
        <v>17</v>
      </c>
      <c r="B69" s="58" t="s">
        <v>18</v>
      </c>
      <c r="C69" s="57" t="s">
        <v>52</v>
      </c>
      <c r="D69" s="57">
        <v>2</v>
      </c>
      <c r="E69" s="57">
        <v>2</v>
      </c>
      <c r="F69" s="66">
        <v>9</v>
      </c>
      <c r="G69" s="63">
        <f>F69*E69/100</f>
        <v>0.18</v>
      </c>
      <c r="H69" s="64">
        <f>3983.12</f>
        <v>3983.12</v>
      </c>
      <c r="I69" s="63">
        <f t="shared" si="4"/>
        <v>716.96159999999998</v>
      </c>
      <c r="J69" s="44">
        <f t="shared" si="0"/>
        <v>4.4540629193380046E-2</v>
      </c>
    </row>
    <row r="70" spans="1:10" ht="24" x14ac:dyDescent="0.25">
      <c r="A70" s="57" t="s">
        <v>98</v>
      </c>
      <c r="B70" s="58" t="s">
        <v>99</v>
      </c>
      <c r="C70" s="57" t="s">
        <v>12</v>
      </c>
      <c r="D70" s="57">
        <v>1</v>
      </c>
      <c r="E70" s="57">
        <v>1</v>
      </c>
      <c r="F70" s="68">
        <f>540/1000</f>
        <v>0.54</v>
      </c>
      <c r="G70" s="63">
        <f>F70*E70</f>
        <v>0.54</v>
      </c>
      <c r="H70" s="64">
        <f>1770.28</f>
        <v>1770.28</v>
      </c>
      <c r="I70" s="63">
        <f>G70*H70</f>
        <v>955.95120000000009</v>
      </c>
      <c r="J70" s="44">
        <f t="shared" si="0"/>
        <v>5.9387654689130764E-2</v>
      </c>
    </row>
    <row r="71" spans="1:10" x14ac:dyDescent="0.25">
      <c r="A71" s="57" t="s">
        <v>19</v>
      </c>
      <c r="B71" s="58" t="s">
        <v>20</v>
      </c>
      <c r="C71" s="57" t="s">
        <v>53</v>
      </c>
      <c r="D71" s="57">
        <v>2</v>
      </c>
      <c r="E71" s="57">
        <v>2</v>
      </c>
      <c r="F71" s="69">
        <v>1</v>
      </c>
      <c r="G71" s="63">
        <f>F71*E71/100</f>
        <v>0.02</v>
      </c>
      <c r="H71" s="64">
        <f>8245.07</f>
        <v>8245.07</v>
      </c>
      <c r="I71" s="63">
        <f t="shared" si="4"/>
        <v>164.9014</v>
      </c>
      <c r="J71" s="44">
        <f t="shared" si="0"/>
        <v>1.0244359127279955E-2</v>
      </c>
    </row>
    <row r="72" spans="1:10" x14ac:dyDescent="0.25">
      <c r="A72" s="57" t="s">
        <v>136</v>
      </c>
      <c r="B72" s="58" t="s">
        <v>137</v>
      </c>
      <c r="C72" s="57" t="s">
        <v>138</v>
      </c>
      <c r="D72" s="57">
        <v>4</v>
      </c>
      <c r="E72" s="57">
        <v>4</v>
      </c>
      <c r="F72" s="69">
        <v>33</v>
      </c>
      <c r="G72" s="63">
        <f>F72*E72</f>
        <v>132</v>
      </c>
      <c r="H72" s="64">
        <v>175.59</v>
      </c>
      <c r="I72" s="63">
        <f>G72*H72</f>
        <v>23177.88</v>
      </c>
      <c r="J72" s="44">
        <f t="shared" si="0"/>
        <v>1.4399060682868643</v>
      </c>
    </row>
    <row r="73" spans="1:10" ht="24" x14ac:dyDescent="0.25">
      <c r="A73" s="38" t="s">
        <v>16</v>
      </c>
      <c r="B73" s="41" t="s">
        <v>159</v>
      </c>
      <c r="C73" s="38" t="s">
        <v>12</v>
      </c>
      <c r="D73" s="38">
        <v>2</v>
      </c>
      <c r="E73" s="38">
        <v>2</v>
      </c>
      <c r="F73" s="69">
        <f>538/1000</f>
        <v>0.53800000000000003</v>
      </c>
      <c r="G73" s="63">
        <f>F73*E73</f>
        <v>1.0760000000000001</v>
      </c>
      <c r="H73" s="40">
        <f>1770.28</f>
        <v>1770.28</v>
      </c>
      <c r="I73" s="63">
        <f>H73*G73</f>
        <v>1904.8212800000001</v>
      </c>
      <c r="J73" s="44">
        <f t="shared" si="0"/>
        <v>0.11833540082500869</v>
      </c>
    </row>
    <row r="74" spans="1:10" x14ac:dyDescent="0.25">
      <c r="A74" s="57" t="s">
        <v>21</v>
      </c>
      <c r="B74" s="58" t="s">
        <v>22</v>
      </c>
      <c r="C74" s="57" t="s">
        <v>23</v>
      </c>
      <c r="D74" s="57">
        <v>2</v>
      </c>
      <c r="E74" s="57">
        <v>2</v>
      </c>
      <c r="F74" s="66">
        <v>99</v>
      </c>
      <c r="G74" s="63">
        <f>F74*E74</f>
        <v>198</v>
      </c>
      <c r="H74" s="64">
        <f>81.72</f>
        <v>81.72</v>
      </c>
      <c r="I74" s="63">
        <f t="shared" si="4"/>
        <v>16180.56</v>
      </c>
      <c r="J74" s="44">
        <f t="shared" si="0"/>
        <v>1.0052035187117936</v>
      </c>
    </row>
    <row r="75" spans="1:10" ht="15" customHeight="1" x14ac:dyDescent="0.25">
      <c r="A75" s="92" t="s">
        <v>24</v>
      </c>
      <c r="B75" s="92"/>
      <c r="C75" s="92"/>
      <c r="D75" s="92"/>
      <c r="E75" s="92"/>
      <c r="F75" s="92"/>
      <c r="G75" s="92"/>
      <c r="H75" s="92"/>
      <c r="I75" s="70"/>
      <c r="J75" s="44">
        <f t="shared" si="0"/>
        <v>0</v>
      </c>
    </row>
    <row r="76" spans="1:10" ht="28.5" customHeight="1" x14ac:dyDescent="0.25">
      <c r="A76" s="38" t="s">
        <v>50</v>
      </c>
      <c r="B76" s="41" t="s">
        <v>73</v>
      </c>
      <c r="C76" s="38" t="s">
        <v>25</v>
      </c>
      <c r="D76" s="57" t="s">
        <v>26</v>
      </c>
      <c r="E76" s="57">
        <f>3</f>
        <v>3</v>
      </c>
      <c r="F76" s="63">
        <f>285/100</f>
        <v>2.85</v>
      </c>
      <c r="G76" s="63">
        <f>ROUND(F76*3,2)</f>
        <v>8.5500000000000007</v>
      </c>
      <c r="H76" s="64">
        <f>2207.33</f>
        <v>2207.33</v>
      </c>
      <c r="I76" s="63">
        <f>G76*H76</f>
        <v>18872.6715</v>
      </c>
      <c r="J76" s="44">
        <f t="shared" si="0"/>
        <v>1.1724486543909349</v>
      </c>
    </row>
    <row r="77" spans="1:10" ht="28.5" customHeight="1" x14ac:dyDescent="0.25">
      <c r="A77" s="38"/>
      <c r="B77" s="41" t="s">
        <v>97</v>
      </c>
      <c r="C77" s="38" t="s">
        <v>93</v>
      </c>
      <c r="D77" s="57" t="s">
        <v>26</v>
      </c>
      <c r="E77" s="57"/>
      <c r="F77" s="63">
        <v>3</v>
      </c>
      <c r="G77" s="63">
        <f>F77</f>
        <v>3</v>
      </c>
      <c r="H77" s="64">
        <v>2005.61</v>
      </c>
      <c r="I77" s="63">
        <f>G77*H77</f>
        <v>6016.83</v>
      </c>
      <c r="J77" s="44">
        <f t="shared" si="0"/>
        <v>0.37379044282093332</v>
      </c>
    </row>
    <row r="78" spans="1:10" ht="28.5" customHeight="1" x14ac:dyDescent="0.25">
      <c r="A78" s="93" t="s">
        <v>107</v>
      </c>
      <c r="B78" s="94"/>
      <c r="C78" s="94"/>
      <c r="D78" s="94"/>
      <c r="E78" s="94"/>
      <c r="F78" s="94"/>
      <c r="G78" s="94"/>
      <c r="H78" s="94"/>
      <c r="I78" s="71"/>
      <c r="J78" s="44">
        <f t="shared" si="0"/>
        <v>0</v>
      </c>
    </row>
    <row r="79" spans="1:10" s="55" customFormat="1" ht="28.5" customHeight="1" x14ac:dyDescent="0.25">
      <c r="A79" s="57" t="s">
        <v>108</v>
      </c>
      <c r="B79" s="58" t="s">
        <v>110</v>
      </c>
      <c r="C79" s="57" t="s">
        <v>113</v>
      </c>
      <c r="D79" s="57">
        <v>2</v>
      </c>
      <c r="E79" s="57">
        <v>2</v>
      </c>
      <c r="F79" s="72">
        <v>1</v>
      </c>
      <c r="G79" s="72">
        <f>F79*E79</f>
        <v>2</v>
      </c>
      <c r="H79" s="72">
        <f>199.16</f>
        <v>199.16</v>
      </c>
      <c r="I79" s="72">
        <f>H79*G79</f>
        <v>398.32</v>
      </c>
      <c r="J79" s="44">
        <f t="shared" si="0"/>
        <v>2.4745290989513443E-2</v>
      </c>
    </row>
    <row r="80" spans="1:10" ht="28.5" customHeight="1" x14ac:dyDescent="0.25">
      <c r="A80" s="57" t="s">
        <v>109</v>
      </c>
      <c r="B80" s="58" t="s">
        <v>111</v>
      </c>
      <c r="C80" s="57" t="s">
        <v>112</v>
      </c>
      <c r="D80" s="57">
        <v>2</v>
      </c>
      <c r="E80" s="57">
        <v>1</v>
      </c>
      <c r="F80" s="63">
        <v>9</v>
      </c>
      <c r="G80" s="63">
        <f>F80*E80</f>
        <v>9</v>
      </c>
      <c r="H80" s="64">
        <f>1451.63</f>
        <v>1451.63</v>
      </c>
      <c r="I80" s="63">
        <f>H80*G80</f>
        <v>13064.670000000002</v>
      </c>
      <c r="J80" s="44">
        <f t="shared" si="0"/>
        <v>0.81163150439838971</v>
      </c>
    </row>
    <row r="81" spans="1:10" ht="21.75" customHeight="1" x14ac:dyDescent="0.25">
      <c r="A81" s="92" t="s">
        <v>27</v>
      </c>
      <c r="B81" s="92"/>
      <c r="C81" s="92"/>
      <c r="D81" s="92"/>
      <c r="E81" s="92"/>
      <c r="F81" s="92"/>
      <c r="G81" s="92"/>
      <c r="H81" s="92"/>
      <c r="I81" s="65"/>
      <c r="J81" s="44">
        <f t="shared" si="0"/>
        <v>0</v>
      </c>
    </row>
    <row r="82" spans="1:10" ht="36" x14ac:dyDescent="0.25">
      <c r="A82" s="57" t="s">
        <v>28</v>
      </c>
      <c r="B82" s="58" t="s">
        <v>29</v>
      </c>
      <c r="C82" s="57" t="s">
        <v>30</v>
      </c>
      <c r="D82" s="57">
        <v>1</v>
      </c>
      <c r="E82" s="57">
        <v>1</v>
      </c>
      <c r="F82" s="63">
        <f>5549/100</f>
        <v>55.49</v>
      </c>
      <c r="G82" s="63">
        <f>F82*E82</f>
        <v>55.49</v>
      </c>
      <c r="H82" s="64">
        <f>301.51</f>
        <v>301.51</v>
      </c>
      <c r="I82" s="63">
        <f>G82*H82</f>
        <v>16730.7899</v>
      </c>
      <c r="J82" s="44">
        <f t="shared" si="0"/>
        <v>1.0393860829481636</v>
      </c>
    </row>
    <row r="83" spans="1:10" ht="24" x14ac:dyDescent="0.25">
      <c r="A83" s="57" t="s">
        <v>129</v>
      </c>
      <c r="B83" s="58" t="s">
        <v>130</v>
      </c>
      <c r="C83" s="57" t="s">
        <v>112</v>
      </c>
      <c r="D83" s="57">
        <v>1</v>
      </c>
      <c r="E83" s="57">
        <v>1</v>
      </c>
      <c r="F83" s="63">
        <v>4</v>
      </c>
      <c r="G83" s="63">
        <v>4</v>
      </c>
      <c r="H83" s="64">
        <f>284.72</f>
        <v>284.72000000000003</v>
      </c>
      <c r="I83" s="63">
        <f>H83*G83</f>
        <v>1138.8800000000001</v>
      </c>
      <c r="J83" s="44">
        <f t="shared" si="0"/>
        <v>7.0751950698275445E-2</v>
      </c>
    </row>
    <row r="84" spans="1:10" ht="24" x14ac:dyDescent="0.25">
      <c r="A84" s="57" t="s">
        <v>31</v>
      </c>
      <c r="B84" s="58" t="s">
        <v>32</v>
      </c>
      <c r="C84" s="57" t="s">
        <v>33</v>
      </c>
      <c r="D84" s="57">
        <v>1</v>
      </c>
      <c r="E84" s="57">
        <v>1</v>
      </c>
      <c r="F84" s="63">
        <f>5549/1000</f>
        <v>5.5490000000000004</v>
      </c>
      <c r="G84" s="63">
        <f>F84*E84</f>
        <v>5.5490000000000004</v>
      </c>
      <c r="H84" s="64">
        <f>211.51</f>
        <v>211.51</v>
      </c>
      <c r="I84" s="63">
        <f>G84*H84</f>
        <v>1173.6689900000001</v>
      </c>
      <c r="J84" s="44">
        <f t="shared" si="0"/>
        <v>7.291318709308682E-2</v>
      </c>
    </row>
    <row r="85" spans="1:10" ht="29.25" customHeight="1" x14ac:dyDescent="0.25">
      <c r="A85" s="57" t="s">
        <v>34</v>
      </c>
      <c r="B85" s="58" t="s">
        <v>35</v>
      </c>
      <c r="C85" s="57" t="s">
        <v>36</v>
      </c>
      <c r="D85" s="57">
        <v>1</v>
      </c>
      <c r="E85" s="57">
        <v>1</v>
      </c>
      <c r="F85" s="63">
        <f>268/100</f>
        <v>2.68</v>
      </c>
      <c r="G85" s="63">
        <f>F85*E85</f>
        <v>2.68</v>
      </c>
      <c r="H85" s="64">
        <f>2656.1</f>
        <v>2656.1</v>
      </c>
      <c r="I85" s="63">
        <f>H85*G85</f>
        <v>7118.348</v>
      </c>
      <c r="J85" s="44">
        <f t="shared" si="0"/>
        <v>0.4422213110680383</v>
      </c>
    </row>
    <row r="86" spans="1:10" ht="29.25" customHeight="1" x14ac:dyDescent="0.25">
      <c r="A86" s="93" t="s">
        <v>131</v>
      </c>
      <c r="B86" s="94"/>
      <c r="C86" s="94"/>
      <c r="D86" s="94"/>
      <c r="E86" s="94"/>
      <c r="F86" s="94"/>
      <c r="G86" s="94"/>
      <c r="H86" s="94"/>
      <c r="I86" s="65"/>
      <c r="J86" s="44">
        <f t="shared" si="0"/>
        <v>0</v>
      </c>
    </row>
    <row r="87" spans="1:10" ht="29.25" customHeight="1" x14ac:dyDescent="0.25">
      <c r="A87" s="57" t="s">
        <v>132</v>
      </c>
      <c r="B87" s="71" t="s">
        <v>133</v>
      </c>
      <c r="C87" s="57" t="s">
        <v>112</v>
      </c>
      <c r="D87" s="57">
        <v>2</v>
      </c>
      <c r="E87" s="57">
        <v>2</v>
      </c>
      <c r="F87" s="71">
        <v>4</v>
      </c>
      <c r="G87" s="63">
        <f>E87*F87</f>
        <v>8</v>
      </c>
      <c r="H87" s="71">
        <f>1304.37</f>
        <v>1304.3699999999999</v>
      </c>
      <c r="I87" s="71">
        <f>H87*G87</f>
        <v>10434.959999999999</v>
      </c>
      <c r="J87" s="44">
        <f t="shared" si="0"/>
        <v>0.64826300879677934</v>
      </c>
    </row>
    <row r="88" spans="1:10" ht="27.75" customHeight="1" x14ac:dyDescent="0.25">
      <c r="A88" s="57"/>
      <c r="B88" s="73" t="s">
        <v>95</v>
      </c>
      <c r="C88" s="57" t="s">
        <v>37</v>
      </c>
      <c r="D88" s="57">
        <v>12</v>
      </c>
      <c r="E88" s="57">
        <f>12</f>
        <v>12</v>
      </c>
      <c r="F88" s="63">
        <f>D23</f>
        <v>1341.4</v>
      </c>
      <c r="G88" s="63">
        <f>F88*E88</f>
        <v>16096.800000000001</v>
      </c>
      <c r="H88" s="63">
        <f>0.66+0.65+0.99+0.81</f>
        <v>3.11</v>
      </c>
      <c r="I88" s="63">
        <f>G88*H88</f>
        <v>50061.048000000003</v>
      </c>
      <c r="J88" s="44">
        <f t="shared" si="0"/>
        <v>3.11</v>
      </c>
    </row>
    <row r="89" spans="1:10" ht="29.25" customHeight="1" x14ac:dyDescent="0.25">
      <c r="A89" s="57"/>
      <c r="B89" s="73" t="s">
        <v>76</v>
      </c>
      <c r="C89" s="57"/>
      <c r="D89" s="57"/>
      <c r="E89" s="57"/>
      <c r="F89" s="63"/>
      <c r="G89" s="63"/>
      <c r="H89" s="63"/>
      <c r="I89" s="63"/>
      <c r="J89" s="44">
        <f t="shared" si="0"/>
        <v>0</v>
      </c>
    </row>
    <row r="90" spans="1:10" ht="27.75" customHeight="1" x14ac:dyDescent="0.25">
      <c r="A90" s="57"/>
      <c r="B90" s="58" t="s">
        <v>77</v>
      </c>
      <c r="C90" s="57" t="s">
        <v>79</v>
      </c>
      <c r="D90" s="57" t="s">
        <v>86</v>
      </c>
      <c r="E90" s="57">
        <v>1</v>
      </c>
      <c r="F90" s="63">
        <f>50/10</f>
        <v>5</v>
      </c>
      <c r="G90" s="63">
        <f t="shared" ref="G90:G94" si="5">F90</f>
        <v>5</v>
      </c>
      <c r="H90" s="63">
        <v>14.17</v>
      </c>
      <c r="I90" s="63">
        <f t="shared" ref="I90:I94" si="6">G90*H90</f>
        <v>70.849999999999994</v>
      </c>
      <c r="J90" s="44">
        <f t="shared" si="0"/>
        <v>4.4014959495054908E-3</v>
      </c>
    </row>
    <row r="91" spans="1:10" ht="27.75" customHeight="1" x14ac:dyDescent="0.25">
      <c r="A91" s="57"/>
      <c r="B91" s="58" t="s">
        <v>78</v>
      </c>
      <c r="C91" s="57" t="s">
        <v>80</v>
      </c>
      <c r="D91" s="57" t="s">
        <v>86</v>
      </c>
      <c r="E91" s="57">
        <v>1</v>
      </c>
      <c r="F91" s="63">
        <v>130</v>
      </c>
      <c r="G91" s="63">
        <f t="shared" si="5"/>
        <v>130</v>
      </c>
      <c r="H91" s="63">
        <v>7.5</v>
      </c>
      <c r="I91" s="63">
        <f t="shared" si="6"/>
        <v>975</v>
      </c>
      <c r="J91" s="44">
        <f t="shared" si="0"/>
        <v>6.0571045176681076E-2</v>
      </c>
    </row>
    <row r="92" spans="1:10" ht="36.75" customHeight="1" x14ac:dyDescent="0.25">
      <c r="A92" s="57"/>
      <c r="B92" s="58" t="s">
        <v>81</v>
      </c>
      <c r="C92" s="57" t="s">
        <v>82</v>
      </c>
      <c r="D92" s="57" t="s">
        <v>86</v>
      </c>
      <c r="E92" s="57">
        <v>1</v>
      </c>
      <c r="F92" s="63">
        <v>36</v>
      </c>
      <c r="G92" s="63">
        <f t="shared" si="5"/>
        <v>36</v>
      </c>
      <c r="H92" s="63">
        <v>14.17</v>
      </c>
      <c r="I92" s="63">
        <f t="shared" si="6"/>
        <v>510.12</v>
      </c>
      <c r="J92" s="44">
        <f t="shared" si="0"/>
        <v>3.1690770836439536E-2</v>
      </c>
    </row>
    <row r="93" spans="1:10" ht="36" customHeight="1" x14ac:dyDescent="0.25">
      <c r="A93" s="57"/>
      <c r="B93" s="58" t="s">
        <v>83</v>
      </c>
      <c r="C93" s="74" t="s">
        <v>84</v>
      </c>
      <c r="D93" s="57" t="s">
        <v>86</v>
      </c>
      <c r="E93" s="57">
        <v>1</v>
      </c>
      <c r="F93" s="63">
        <v>256</v>
      </c>
      <c r="G93" s="63">
        <f t="shared" si="5"/>
        <v>256</v>
      </c>
      <c r="H93" s="63">
        <v>21.67</v>
      </c>
      <c r="I93" s="63">
        <f t="shared" si="6"/>
        <v>5547.52</v>
      </c>
      <c r="J93" s="44">
        <f t="shared" si="0"/>
        <v>0.34463495850106851</v>
      </c>
    </row>
    <row r="94" spans="1:10" ht="24" customHeight="1" x14ac:dyDescent="0.25">
      <c r="A94" s="57"/>
      <c r="B94" s="58" t="s">
        <v>157</v>
      </c>
      <c r="C94" s="62" t="s">
        <v>85</v>
      </c>
      <c r="D94" s="57" t="s">
        <v>87</v>
      </c>
      <c r="E94" s="57">
        <v>1</v>
      </c>
      <c r="F94" s="39">
        <v>66</v>
      </c>
      <c r="G94" s="63">
        <f t="shared" si="5"/>
        <v>66</v>
      </c>
      <c r="H94" s="63">
        <v>122.5</v>
      </c>
      <c r="I94" s="63">
        <f t="shared" si="6"/>
        <v>8085</v>
      </c>
      <c r="J94" s="44">
        <f t="shared" si="0"/>
        <v>0.50227374384970924</v>
      </c>
    </row>
    <row r="95" spans="1:10" ht="24" customHeight="1" x14ac:dyDescent="0.25">
      <c r="A95" s="57"/>
      <c r="B95" s="58" t="s">
        <v>156</v>
      </c>
      <c r="C95" s="62" t="s">
        <v>85</v>
      </c>
      <c r="D95" s="57" t="s">
        <v>87</v>
      </c>
      <c r="E95" s="57">
        <v>1</v>
      </c>
      <c r="F95" s="39">
        <v>9</v>
      </c>
      <c r="G95" s="63">
        <v>9</v>
      </c>
      <c r="H95" s="63">
        <v>158.33000000000001</v>
      </c>
      <c r="I95" s="63">
        <f t="shared" ref="I95" si="7">G95*H95</f>
        <v>1424.97</v>
      </c>
      <c r="J95" s="44">
        <f t="shared" si="0"/>
        <v>8.8525048456836133E-2</v>
      </c>
    </row>
    <row r="96" spans="1:10" ht="59.25" customHeight="1" x14ac:dyDescent="0.25">
      <c r="A96" s="57"/>
      <c r="B96" s="75" t="s">
        <v>74</v>
      </c>
      <c r="C96" s="57" t="s">
        <v>26</v>
      </c>
      <c r="D96" s="57"/>
      <c r="E96" s="57"/>
      <c r="F96" s="63"/>
      <c r="G96" s="63"/>
      <c r="H96" s="63"/>
      <c r="I96" s="63">
        <v>108400</v>
      </c>
      <c r="J96" s="44">
        <f t="shared" si="0"/>
        <v>6.7342577406689532</v>
      </c>
    </row>
    <row r="97" spans="1:12" ht="19.5" customHeight="1" x14ac:dyDescent="0.25">
      <c r="A97" s="90" t="s">
        <v>38</v>
      </c>
      <c r="B97" s="91"/>
      <c r="C97" s="91"/>
      <c r="D97" s="91"/>
      <c r="E97" s="91"/>
      <c r="F97" s="91"/>
      <c r="G97" s="91"/>
      <c r="H97" s="91"/>
      <c r="I97" s="26">
        <f>I95+I94+I93+I92+I91+I90+I88+I87+I85+I84+I83+I82+I80+I79+I77+I76+I74+I72+I71+I70+I69+I68+I67+I66+I65+I64+I61+I60+I59+I58+I57+I56+I55+I54+I53+I52+I50+I49+I48+I47+I44+I43+I42+I41+I40+I39+I38+I37+I36+I73</f>
        <v>285440.8425979999</v>
      </c>
      <c r="J97" s="44">
        <f t="shared" si="0"/>
        <v>17.732769407459859</v>
      </c>
    </row>
    <row r="98" spans="1:12" ht="17.25" customHeight="1" x14ac:dyDescent="0.25">
      <c r="A98" s="90" t="s">
        <v>39</v>
      </c>
      <c r="B98" s="91"/>
      <c r="C98" s="91"/>
      <c r="D98" s="91"/>
      <c r="E98" s="91"/>
      <c r="F98" s="91"/>
      <c r="G98" s="91"/>
      <c r="H98" s="91"/>
      <c r="I98" s="26">
        <f>I96</f>
        <v>108400</v>
      </c>
      <c r="J98" s="44">
        <f t="shared" si="0"/>
        <v>6.7342577406689532</v>
      </c>
    </row>
    <row r="99" spans="1:12" x14ac:dyDescent="0.25">
      <c r="A99" s="90" t="s">
        <v>158</v>
      </c>
      <c r="B99" s="91"/>
      <c r="C99" s="91"/>
      <c r="D99" s="91"/>
      <c r="E99" s="91"/>
      <c r="F99" s="91"/>
      <c r="G99" s="91"/>
      <c r="H99" s="91"/>
      <c r="I99" s="26">
        <f>I97*0.05</f>
        <v>14272.042129899995</v>
      </c>
      <c r="J99" s="44">
        <f t="shared" si="0"/>
        <v>0.88663847037299304</v>
      </c>
      <c r="K99" s="77"/>
    </row>
    <row r="100" spans="1:12" x14ac:dyDescent="0.25">
      <c r="A100" s="90" t="s">
        <v>49</v>
      </c>
      <c r="B100" s="91"/>
      <c r="C100" s="91"/>
      <c r="D100" s="91"/>
      <c r="E100" s="91"/>
      <c r="F100" s="91"/>
      <c r="G100" s="91"/>
      <c r="H100" s="91"/>
      <c r="I100" s="26">
        <f>I97+I98+I99</f>
        <v>408112.88472789992</v>
      </c>
      <c r="J100" s="44">
        <f t="shared" si="0"/>
        <v>25.353665618501807</v>
      </c>
      <c r="L100">
        <v>25.35</v>
      </c>
    </row>
    <row r="101" spans="1:12" x14ac:dyDescent="0.25">
      <c r="A101" s="90" t="s">
        <v>40</v>
      </c>
      <c r="B101" s="91"/>
      <c r="C101" s="91"/>
      <c r="D101" s="91"/>
      <c r="E101" s="91"/>
      <c r="F101" s="91"/>
      <c r="G101" s="91"/>
      <c r="H101" s="91"/>
      <c r="I101" s="29">
        <f>I100/D23/12</f>
        <v>25.353665618501807</v>
      </c>
      <c r="J101" s="27"/>
      <c r="K101" s="48">
        <v>25.35</v>
      </c>
      <c r="L101" s="54"/>
    </row>
    <row r="102" spans="1:12" ht="34.5" customHeight="1" x14ac:dyDescent="0.25">
      <c r="A102" s="98" t="s">
        <v>163</v>
      </c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2" x14ac:dyDescent="0.25">
      <c r="B103" s="19"/>
      <c r="C103" s="5"/>
      <c r="D103" s="3"/>
      <c r="E103" s="3"/>
      <c r="F103" s="4"/>
      <c r="G103" s="4"/>
      <c r="H103" s="4"/>
      <c r="I103" s="5"/>
      <c r="J103" s="5"/>
    </row>
    <row r="104" spans="1:12" ht="15.75" x14ac:dyDescent="0.25">
      <c r="A104" s="7"/>
      <c r="B104" s="20"/>
      <c r="C104" s="8"/>
      <c r="D104" s="9"/>
      <c r="E104" s="9"/>
      <c r="F104" s="8"/>
      <c r="G104" s="96"/>
      <c r="H104" s="96"/>
      <c r="I104" s="96"/>
      <c r="J104" s="4"/>
    </row>
    <row r="105" spans="1:12" ht="15.75" x14ac:dyDescent="0.25">
      <c r="A105" s="7"/>
      <c r="B105" s="97"/>
      <c r="C105" s="97"/>
      <c r="D105" s="9"/>
      <c r="E105" s="9"/>
      <c r="F105" s="8"/>
      <c r="G105" s="8"/>
      <c r="H105" s="8"/>
      <c r="I105" s="8"/>
      <c r="J105" s="4"/>
    </row>
    <row r="106" spans="1:12" ht="15.75" x14ac:dyDescent="0.25">
      <c r="A106" s="7"/>
      <c r="B106" s="53"/>
      <c r="C106" s="53"/>
      <c r="D106" s="53"/>
      <c r="E106" s="53"/>
      <c r="F106" s="7"/>
      <c r="G106" s="95"/>
      <c r="H106" s="95"/>
      <c r="I106" s="95"/>
    </row>
    <row r="107" spans="1:12" ht="15.75" x14ac:dyDescent="0.25">
      <c r="A107" s="7"/>
      <c r="B107" s="21"/>
      <c r="C107" s="7"/>
      <c r="D107" s="7"/>
      <c r="E107" s="7"/>
      <c r="F107" s="7"/>
      <c r="G107" s="7"/>
      <c r="H107" s="7"/>
      <c r="I107" s="7"/>
    </row>
    <row r="108" spans="1:12" ht="15.75" x14ac:dyDescent="0.25">
      <c r="A108" s="7"/>
      <c r="B108" s="25"/>
      <c r="C108" s="7"/>
      <c r="D108" s="7"/>
      <c r="E108" s="7"/>
      <c r="F108" s="7"/>
      <c r="G108" s="7"/>
      <c r="H108" s="7"/>
      <c r="I108" s="31"/>
      <c r="J108" s="32"/>
    </row>
    <row r="109" spans="1:12" ht="15.75" x14ac:dyDescent="0.25">
      <c r="A109" s="7"/>
      <c r="B109" s="21"/>
      <c r="C109" s="7"/>
      <c r="D109" s="7"/>
      <c r="E109" s="7"/>
      <c r="F109" s="7"/>
      <c r="G109" s="7"/>
      <c r="H109" s="7"/>
      <c r="I109" s="33"/>
      <c r="J109" s="28"/>
    </row>
  </sheetData>
  <mergeCells count="55">
    <mergeCell ref="H1:J1"/>
    <mergeCell ref="H2:J2"/>
    <mergeCell ref="H3:J3"/>
    <mergeCell ref="H4:J4"/>
    <mergeCell ref="A51:H51"/>
    <mergeCell ref="A46:H46"/>
    <mergeCell ref="A45:H45"/>
    <mergeCell ref="E7:J7"/>
    <mergeCell ref="E8:J8"/>
    <mergeCell ref="E10:J10"/>
    <mergeCell ref="B23:C23"/>
    <mergeCell ref="A28:J28"/>
    <mergeCell ref="B25:C25"/>
    <mergeCell ref="A35:H35"/>
    <mergeCell ref="A29:J29"/>
    <mergeCell ref="A31:J31"/>
    <mergeCell ref="D23:E23"/>
    <mergeCell ref="D24:E24"/>
    <mergeCell ref="D26:E26"/>
    <mergeCell ref="B26:C26"/>
    <mergeCell ref="A5:B5"/>
    <mergeCell ref="B15:C15"/>
    <mergeCell ref="B16:C16"/>
    <mergeCell ref="B17:C17"/>
    <mergeCell ref="B18:C18"/>
    <mergeCell ref="G106:I106"/>
    <mergeCell ref="G104:I104"/>
    <mergeCell ref="B105:C105"/>
    <mergeCell ref="A99:H99"/>
    <mergeCell ref="A102:J102"/>
    <mergeCell ref="A101:H101"/>
    <mergeCell ref="A100:H100"/>
    <mergeCell ref="A98:H98"/>
    <mergeCell ref="A81:H81"/>
    <mergeCell ref="A62:H62"/>
    <mergeCell ref="A63:H63"/>
    <mergeCell ref="A75:H75"/>
    <mergeCell ref="A97:H97"/>
    <mergeCell ref="A86:H86"/>
    <mergeCell ref="A78:H78"/>
    <mergeCell ref="D25:E25"/>
    <mergeCell ref="B22:C22"/>
    <mergeCell ref="I13:J13"/>
    <mergeCell ref="B20:C20"/>
    <mergeCell ref="B24:C24"/>
    <mergeCell ref="D20:E20"/>
    <mergeCell ref="D15:E15"/>
    <mergeCell ref="B21:C21"/>
    <mergeCell ref="B19:C19"/>
    <mergeCell ref="D16:E16"/>
    <mergeCell ref="D17:E17"/>
    <mergeCell ref="D18:E18"/>
    <mergeCell ref="D19:E19"/>
    <mergeCell ref="D21:E21"/>
    <mergeCell ref="D22:E22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2021-02-26T10:57:03Z</dcterms:modified>
</cp:coreProperties>
</file>